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O Tisá\Projektová dokumentace\"/>
    </mc:Choice>
  </mc:AlternateContent>
  <xr:revisionPtr revIDLastSave="0" documentId="13_ncr:1_{C6667EFE-5B83-441C-96E9-3DAB0A03B78A}" xr6:coauthVersionLast="47" xr6:coauthVersionMax="47" xr10:uidLastSave="{00000000-0000-0000-0000-000000000000}"/>
  <bookViews>
    <workbookView xWindow="57480" yWindow="-120" windowWidth="29040" windowHeight="15840" xr2:uid="{0F3FE846-6DCD-4921-A4E1-03EDC355B216}"/>
  </bookViews>
  <sheets>
    <sheet name="Příloha č.7" sheetId="1" r:id="rId1"/>
  </sheets>
  <definedNames>
    <definedName name="_xlnm.Print_Area" localSheetId="0">'Příloha č.7'!$A$1:$K$36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G34" i="1" s="1"/>
  <c r="F34" i="1" s="1"/>
  <c r="F26" i="1" l="1"/>
  <c r="I26" i="1" s="1"/>
  <c r="K26" i="1" s="1"/>
  <c r="F17" i="1"/>
  <c r="I17" i="1" s="1"/>
  <c r="K17" i="1" s="1"/>
  <c r="F25" i="1"/>
  <c r="I25" i="1" s="1"/>
  <c r="K25" i="1" s="1"/>
  <c r="F18" i="1"/>
  <c r="I18" i="1" s="1"/>
  <c r="K18" i="1" s="1"/>
  <c r="F22" i="1"/>
  <c r="I22" i="1" s="1"/>
  <c r="K22" i="1" s="1"/>
  <c r="F23" i="1"/>
  <c r="I23" i="1" s="1"/>
  <c r="K23" i="1" s="1"/>
  <c r="F24" i="1"/>
  <c r="I24" i="1" s="1"/>
  <c r="K24" i="1" s="1"/>
  <c r="F16" i="1"/>
  <c r="I16" i="1" s="1"/>
  <c r="F27" i="1"/>
  <c r="I27" i="1" s="1"/>
  <c r="K27" i="1" s="1"/>
  <c r="F19" i="1"/>
  <c r="I19" i="1" s="1"/>
  <c r="K19" i="1" s="1"/>
  <c r="F21" i="1"/>
  <c r="I21" i="1" s="1"/>
  <c r="K21" i="1" s="1"/>
  <c r="F15" i="1"/>
  <c r="I15" i="1" s="1"/>
  <c r="K15" i="1" s="1"/>
  <c r="F14" i="1"/>
  <c r="I14" i="1" s="1"/>
  <c r="K14" i="1" s="1"/>
  <c r="F11" i="1"/>
  <c r="I11" i="1" s="1"/>
  <c r="K11" i="1" s="1"/>
  <c r="F28" i="1"/>
  <c r="I28" i="1" s="1"/>
  <c r="K28" i="1" s="1"/>
  <c r="K16" i="1" l="1"/>
  <c r="F13" i="1"/>
  <c r="I13" i="1" s="1"/>
  <c r="K13" i="1" s="1"/>
  <c r="F12" i="1"/>
  <c r="I12" i="1" s="1"/>
  <c r="K12" i="1" s="1"/>
  <c r="F10" i="1"/>
  <c r="I10" i="1" s="1"/>
  <c r="K10" i="1" s="1"/>
  <c r="K29" i="1" s="1"/>
  <c r="I29" i="1" l="1"/>
  <c r="F29" i="1"/>
  <c r="E32" i="1" l="1"/>
  <c r="E33" i="1"/>
  <c r="G33" i="1" l="1"/>
  <c r="F33" i="1" s="1"/>
  <c r="D33" i="1"/>
  <c r="G32" i="1"/>
  <c r="F32" i="1" s="1"/>
  <c r="D34" i="1"/>
</calcChain>
</file>

<file path=xl/sharedStrings.xml><?xml version="1.0" encoding="utf-8"?>
<sst xmlns="http://schemas.openxmlformats.org/spreadsheetml/2006/main" count="104" uniqueCount="51">
  <si>
    <t>Stavba:</t>
  </si>
  <si>
    <t>Objednatel:</t>
  </si>
  <si>
    <t>Zhotovitel:</t>
  </si>
  <si>
    <t>P.Č.</t>
  </si>
  <si>
    <t>Popis</t>
  </si>
  <si>
    <t>MJ</t>
  </si>
  <si>
    <t>Množství celkem</t>
  </si>
  <si>
    <t>ks</t>
  </si>
  <si>
    <t>Celkové náklady</t>
  </si>
  <si>
    <t>Revize elektro</t>
  </si>
  <si>
    <t>m</t>
  </si>
  <si>
    <t>Obec Tisá</t>
  </si>
  <si>
    <t xml:space="preserve">Snížení energetické náročnosti osvětlovací soustavy v obci Tisá </t>
  </si>
  <si>
    <t>vyplní uchazeč</t>
  </si>
  <si>
    <t>Za zhotovitele:</t>
  </si>
  <si>
    <t>Autorizované měření osvětlení v rozsahu dle požadavku PD - KPL</t>
  </si>
  <si>
    <t>Materiál</t>
  </si>
  <si>
    <t>Práce a služby</t>
  </si>
  <si>
    <t>Recyklační příspěvky - svítidla</t>
  </si>
  <si>
    <t>Elektromontážní práce - demontáž stávajícího svítidla</t>
  </si>
  <si>
    <t>Elektromontážní práce - montáž nového svítidla vč. zapojení</t>
  </si>
  <si>
    <t>Náklad na montážní plošinu či jinou manipulační techniku (KPL)</t>
  </si>
  <si>
    <t>Montáž svodového kabelu CYKY 3x1,5mm2</t>
  </si>
  <si>
    <t>Spojovací krabice IP68</t>
  </si>
  <si>
    <t>Montáž  spojovací krabice IP68</t>
  </si>
  <si>
    <t>Montáž výložníku na svítidlo</t>
  </si>
  <si>
    <t>Výložník pro svítidlo délky 500mm</t>
  </si>
  <si>
    <t>Kabel CYKY  3x1,5mm2 (svislá kabeláž; svorkovnice stožárová - svorkovnice svítidla)</t>
  </si>
  <si>
    <t>Kč/MJ</t>
  </si>
  <si>
    <t>Výdaje v Kč bez DPH</t>
  </si>
  <si>
    <t>Způsobilé</t>
  </si>
  <si>
    <t>Nezpůsobilé</t>
  </si>
  <si>
    <t>x</t>
  </si>
  <si>
    <t>Výdaje v Kč s DPH</t>
  </si>
  <si>
    <t>DPH 21%</t>
  </si>
  <si>
    <t>Rekapitulace</t>
  </si>
  <si>
    <t>podíl</t>
  </si>
  <si>
    <t>bez DPH</t>
  </si>
  <si>
    <t>DPH (21%)</t>
  </si>
  <si>
    <t>s DPH</t>
  </si>
  <si>
    <t>Celkové výdaje</t>
  </si>
  <si>
    <t>z toho způsobilé výdaje</t>
  </si>
  <si>
    <t>z toho nezpůsobilé výdaje</t>
  </si>
  <si>
    <t>Pozn: uchazeč vyplňuje pouze žlutá pole</t>
  </si>
  <si>
    <t>POLOŽKOVÝ ROZPOČET - PŘÍLOHA Č. 7</t>
  </si>
  <si>
    <t>Svítidlo A - Neregulovatelné LED uliční svítidlo vyrobené z hliníkového lakovaného odlitku, kryt svítidla vyroben z teplotně tvrzeného skla, příkon: 10 W, účinnost min. 146lm/W, Krytí IP66, mech. odolnost IK09, CRI 70+, Barevná teplota max. 2700K, životnost 100000 h (L90/B10 při Ta = 25°C), provozní rozmezí teplot -40°C ≤ Ta ≤ +40°C, asymetrický optický systém pro požadovaný druh komunikace s vyzařováním světelného toku do horního poloprostoru při sklonu svítidla 0° je URL=0%, rozsah napájení 180 – 264VAC, uchycovací třmen umožňující elevaci v rozsahu -5° +15° vhodný pro instalaci na průměr v rozsahu Ø 42- 60mm. Certifikace ENEC a ENEC+.</t>
  </si>
  <si>
    <t>Svítidlo B - Regulovatelné LED uliční svítidlo vyrobené z hliníkového lakovaného odlitku, kryt svítidla vyroben z teplotně tvrzeného skla, příkon: 20 W, účinnost min. 137 lm/W, Krytí IP66, mech. odolnost IK09, CRI 70+, Barevná teplota max. 2700K, životnost 100000 h (L90/B10 při Ta = 25°C), provozní rozmezí teplot -40°C ≤ Ta ≤ +40°C, asymetrický optický systém pro požadovaný druh komunikace s vyzařováním světelného toku do horního poloprostoru při sklonu svítidla 0° je URL=0%, rozsah napájení 180 – 264VAC, uchycovací třmen umožňující elevaci v rozsahu -5° +15° vhodný pro instalaci na průměr v rozsahu Ø 42- 60mm. Svítidlo bude vybaveno programovatelných předřadníkem využívající funkci tzv. umělé půlnoci a umožňující nastavení energetických profilů, programování profilů musí být možné provést mimo jiné i po napájecím vedení. Svítidlo bude z výroby mít nastaven energetický profil uvedený v bodě 1.5. PD. Certifikace ENEC a ENEC+.</t>
  </si>
  <si>
    <t>Svítidlo B1 - Neregulovatelné LED uliční svítidlo vyrobené z hliníkového lakovaného odlitku, kryt svítidla vyroben z teplotně tvrzeného skla, příkon: 20 W, účinnost min. 137 lm/W, Krytí IP66, mech. odolnost IK09, CRI 70+, Barevná teplota max. 2700K, životnost 100000 h (L90/B10 při Ta = 25°C), provozní rozmezí teplot -40°C ≤ Ta ≤ +40°C, asymetrický optický systém pro požadovaný druh komunikace s vyzařováním světelného toku do horního poloprostoru při sklonu svítidla 0° je URL=0%, rozsah napájení 180 – 264VAC, uchycovací třmen umožňující elevaci v rozsahu -5° +15° vhodný pro instalaci na průměr v rozsahu Ø 42- 60mm. Certifikace ENEC a ENEC+.</t>
  </si>
  <si>
    <t>Svítidlo C - Regulovatelné LED uliční svítidlo vyrobené z hliníkového lakovaného odlitku, kryt svítidla vyroben z teplotně tvrzeného skla, příkon: 30 W, účinnost min. 149lm/W, Krytí IP66, mech. odolnost IK09, CRI 70+, Barevná teplota max. 2700K, životnost 100000 h (L90/B10 při Ta = 25°C), provozní rozmezí teplot -40°C ≤ Ta ≤ +40°C, asymetrický optický systém pro požadovaný druh komunikace s vyzařováním světelného toku do horního poloprostoru při sklonu svítidla 0° je URL=0%, rozsah napájení 180 – 264VAC, uchycovací třmen umožňující elevaci v rozsahu -5° +15° vhodný pro instalaci na průměr v rozsahu Ø 42- 60mm. Svítidlo bude vybaveno programovatelných předřadníkem využívající funkci tzv. umělé půlnoci a umožňující nastavení energetických profilů, programování profilů musí být možné provést mimo jiné i po napájecím vedení. Svítidlo bude z výroby mít nastaven energetický profil uvedený v bodě 1.5. PD Certifikace ENEC a ENEC+.</t>
  </si>
  <si>
    <t>Svítidlo C1 - Neregulovatelné LED uliční svítidlo vyrobené z hliníkového lakovaného odlitku, kryt svítidla vyroben z teplotně tvrzeného skla, příkon: 30 W, účinnost min. 149lm/W, Krytí IP66, mech. odolnost IK09, CRI 70+, Barevná teplota max. 2700K, životnost 100000 h (L90/B10 při Ta = 25°C), provozní rozmezí teplot -40°C ≤ Ta ≤ +40°C, asymetrický optický systém pro požadovaný druh komunikace s vyzařováním světelného toku do horního poloprostoru při sklonu svítidla 0° je URL=0%, rozsah napájení 180 – 264VAC, uchycovací třmen umožňující elevaci v rozsahu -5° +15° vhodný pro instalaci na průměr v rozsahu Ø 42- 60mm. Certifikace ENEC a ENEC+.</t>
  </si>
  <si>
    <t>Svítidlo D - Regulovatelné LED uliční svítidlo vyrobené z hliníkového lakovaného odlitku , kryt svítidla vyroben z teplotně tvrzeného skla, příkon: 40 W, účinnost min. 142lm/W, Krytí IP66, mech. odolnost IK09, CRI 70+, Barevná teplota max. 2700K, životnost 100000 h (L90/B10 při Ta = 25°C), provozní rozmezí teplot -40°C ≤ Ta ≤ +40°C, asymetrický optický systém pro požadovaný druh komunikace s vyzařováním světelného toku do horního poloprostoru při sklonu svítidla 0° je URL=0%, rozsah napájení 180 – 264VAC, uchycovací třmen umožňující elevaci v rozsahu -5° +15° vhodný pro instalaci na průměr v rozsahu Ø 42- 60mm. Svítidlo bude vybaveno programovatelných předřadníkem využívající funkci tzv. umělé půlnoci a umožňující nastavení energetických profilů, programování profilů musí být možné provést mimo jiné i po napájecím vedení. Svítidlo bude z výroby mít nastaven energetický profil uvedený v bodě 1.5.PD. Certifikace ENEC a ENEC+.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</si>
</sst>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>
      <alignment horizontal="left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2" borderId="0" xfId="0" applyFont="1" applyFill="1" applyAlignment="1" applyProtection="1">
      <alignment wrapText="1"/>
      <protection hidden="1"/>
    </xf>
    <xf numFmtId="0" fontId="5" fillId="2" borderId="0" xfId="0" applyFont="1" applyFill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44" fontId="7" fillId="2" borderId="1" xfId="1" applyFont="1" applyFill="1" applyBorder="1" applyAlignment="1" applyProtection="1">
      <alignment horizontal="right" vertical="center"/>
      <protection locked="0"/>
    </xf>
    <xf numFmtId="44" fontId="7" fillId="0" borderId="1" xfId="1" applyFont="1" applyBorder="1" applyAlignment="1">
      <alignment horizontal="right" vertical="center"/>
    </xf>
    <xf numFmtId="0" fontId="7" fillId="0" borderId="2" xfId="0" applyFont="1" applyBorder="1" applyAlignment="1" applyProtection="1">
      <alignment horizontal="center" vertical="center"/>
      <protection hidden="1"/>
    </xf>
    <xf numFmtId="0" fontId="9" fillId="4" borderId="3" xfId="0" applyFont="1" applyFill="1" applyBorder="1" applyAlignment="1">
      <alignment horizontal="left" vertical="center"/>
    </xf>
    <xf numFmtId="44" fontId="10" fillId="4" borderId="3" xfId="1" applyFont="1" applyFill="1" applyBorder="1" applyAlignment="1">
      <alignment horizontal="right" vertical="center"/>
    </xf>
    <xf numFmtId="0" fontId="8" fillId="0" borderId="2" xfId="0" applyFont="1" applyBorder="1" applyAlignment="1" applyProtection="1">
      <alignment vertical="center" wrapText="1"/>
      <protection hidden="1"/>
    </xf>
    <xf numFmtId="0" fontId="11" fillId="3" borderId="1" xfId="0" applyFont="1" applyFill="1" applyBorder="1" applyAlignment="1" applyProtection="1">
      <alignment horizontal="center" vertical="center" wrapText="1"/>
      <protection hidden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44" fontId="7" fillId="4" borderId="1" xfId="1" applyFont="1" applyFill="1" applyBorder="1" applyAlignment="1" applyProtection="1">
      <alignment horizontal="right" vertical="center"/>
      <protection locked="0"/>
    </xf>
    <xf numFmtId="44" fontId="7" fillId="4" borderId="1" xfId="1" applyFont="1" applyFill="1" applyBorder="1" applyAlignment="1">
      <alignment horizontal="right" vertical="center"/>
    </xf>
    <xf numFmtId="0" fontId="6" fillId="4" borderId="1" xfId="0" applyFont="1" applyFill="1" applyBorder="1" applyAlignment="1" applyProtection="1">
      <alignment horizontal="left"/>
      <protection hidden="1"/>
    </xf>
    <xf numFmtId="0" fontId="6" fillId="4" borderId="1" xfId="0" applyFont="1" applyFill="1" applyBorder="1" applyAlignment="1" applyProtection="1">
      <alignment horizontal="center"/>
      <protection hidden="1"/>
    </xf>
    <xf numFmtId="0" fontId="6" fillId="4" borderId="1" xfId="0" applyFont="1" applyFill="1" applyBorder="1" applyAlignment="1">
      <alignment horizontal="left"/>
    </xf>
    <xf numFmtId="0" fontId="8" fillId="0" borderId="4" xfId="0" applyFont="1" applyBorder="1" applyAlignment="1" applyProtection="1">
      <alignment vertical="center" wrapText="1"/>
      <protection hidden="1"/>
    </xf>
    <xf numFmtId="44" fontId="0" fillId="0" borderId="0" xfId="0" applyNumberFormat="1"/>
    <xf numFmtId="44" fontId="7" fillId="0" borderId="1" xfId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center"/>
    </xf>
    <xf numFmtId="44" fontId="7" fillId="0" borderId="1" xfId="1" applyFont="1" applyFill="1" applyBorder="1" applyAlignment="1" applyProtection="1">
      <alignment horizontal="center" vertical="center"/>
      <protection locked="0"/>
    </xf>
    <xf numFmtId="44" fontId="7" fillId="4" borderId="1" xfId="1" applyFont="1" applyFill="1" applyBorder="1" applyAlignment="1" applyProtection="1">
      <alignment horizontal="center" vertical="center"/>
      <protection locked="0"/>
    </xf>
    <xf numFmtId="0" fontId="9" fillId="4" borderId="3" xfId="0" applyFont="1" applyFill="1" applyBorder="1" applyAlignment="1">
      <alignment horizontal="center" vertical="center"/>
    </xf>
    <xf numFmtId="44" fontId="11" fillId="4" borderId="3" xfId="0" applyNumberFormat="1" applyFont="1" applyFill="1" applyBorder="1" applyAlignment="1">
      <alignment horizontal="left" vertical="center"/>
    </xf>
    <xf numFmtId="0" fontId="12" fillId="5" borderId="1" xfId="3" applyFont="1" applyFill="1" applyBorder="1" applyAlignment="1">
      <alignment horizontal="left"/>
    </xf>
    <xf numFmtId="0" fontId="12" fillId="5" borderId="1" xfId="3" applyFont="1" applyFill="1" applyBorder="1" applyAlignment="1">
      <alignment horizontal="center"/>
    </xf>
    <xf numFmtId="44" fontId="12" fillId="5" borderId="1" xfId="1" applyFont="1" applyFill="1" applyBorder="1" applyAlignment="1">
      <alignment horizontal="center"/>
    </xf>
    <xf numFmtId="0" fontId="2" fillId="0" borderId="1" xfId="4" applyFont="1" applyBorder="1" applyAlignment="1">
      <alignment vertical="center" wrapText="1"/>
    </xf>
    <xf numFmtId="0" fontId="0" fillId="0" borderId="1" xfId="3" applyFont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vertical="center" wrapText="1"/>
    </xf>
    <xf numFmtId="44" fontId="10" fillId="4" borderId="3" xfId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37" fontId="7" fillId="0" borderId="1" xfId="0" applyNumberFormat="1" applyFont="1" applyBorder="1" applyAlignment="1" applyProtection="1">
      <alignment horizontal="center" vertical="center"/>
      <protection hidden="1"/>
    </xf>
    <xf numFmtId="37" fontId="7" fillId="4" borderId="1" xfId="0" applyNumberFormat="1" applyFont="1" applyFill="1" applyBorder="1" applyAlignment="1" applyProtection="1">
      <alignment horizontal="center" vertical="center"/>
      <protection hidden="1"/>
    </xf>
    <xf numFmtId="37" fontId="7" fillId="0" borderId="4" xfId="0" applyNumberFormat="1" applyFont="1" applyBorder="1" applyAlignment="1" applyProtection="1">
      <alignment horizontal="center" vertical="center"/>
      <protection hidden="1"/>
    </xf>
    <xf numFmtId="37" fontId="7" fillId="0" borderId="2" xfId="0" applyNumberFormat="1" applyFont="1" applyBorder="1" applyAlignment="1" applyProtection="1">
      <alignment horizontal="center" vertical="center"/>
      <protection hidden="1"/>
    </xf>
    <xf numFmtId="10" fontId="2" fillId="0" borderId="1" xfId="2" applyNumberFormat="1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5">
    <cellStyle name="Měna" xfId="1" builtinId="4"/>
    <cellStyle name="Normální" xfId="0" builtinId="0"/>
    <cellStyle name="Normální 17" xfId="3" xr:uid="{EBA00A19-8031-4819-AF5A-8CF63D118866}"/>
    <cellStyle name="Normální 18" xfId="4" xr:uid="{F79B6A31-64FB-4F25-9417-A8745D036CDE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B852-9A6B-480A-AD34-2DACD25689D3}">
  <sheetPr>
    <pageSetUpPr fitToPage="1"/>
  </sheetPr>
  <dimension ref="A1:K36"/>
  <sheetViews>
    <sheetView tabSelected="1" zoomScaleNormal="100" workbookViewId="0">
      <selection activeCell="K36" sqref="A1:K36"/>
    </sheetView>
  </sheetViews>
  <sheetFormatPr defaultRowHeight="14.4" x14ac:dyDescent="0.3"/>
  <cols>
    <col min="1" max="1" width="10.44140625" bestFit="1" customWidth="1"/>
    <col min="2" max="2" width="72.5546875" customWidth="1"/>
    <col min="3" max="3" width="2.88671875" bestFit="1" customWidth="1"/>
    <col min="4" max="4" width="13" style="31" customWidth="1"/>
    <col min="5" max="5" width="15.5546875" bestFit="1" customWidth="1"/>
    <col min="6" max="6" width="13.88671875" bestFit="1" customWidth="1"/>
    <col min="7" max="7" width="15.6640625" style="31" bestFit="1" customWidth="1"/>
    <col min="8" max="8" width="0.6640625" customWidth="1"/>
    <col min="9" max="9" width="14" customWidth="1"/>
    <col min="10" max="10" width="10.6640625" customWidth="1"/>
    <col min="11" max="11" width="12.6640625" customWidth="1"/>
  </cols>
  <sheetData>
    <row r="1" spans="1:11" x14ac:dyDescent="0.3">
      <c r="A1" s="7" t="s">
        <v>44</v>
      </c>
      <c r="B1" s="1"/>
      <c r="C1" s="1"/>
      <c r="D1" s="46"/>
      <c r="E1" s="2"/>
      <c r="F1" s="2"/>
    </row>
    <row r="2" spans="1:11" x14ac:dyDescent="0.3">
      <c r="A2" s="7"/>
      <c r="B2" s="1"/>
      <c r="C2" s="1"/>
      <c r="D2" s="46"/>
      <c r="E2" s="2"/>
      <c r="F2" s="2"/>
    </row>
    <row r="3" spans="1:11" x14ac:dyDescent="0.3">
      <c r="A3" s="3" t="s">
        <v>0</v>
      </c>
      <c r="B3" s="4" t="s">
        <v>12</v>
      </c>
      <c r="C3" s="4"/>
      <c r="D3" s="47"/>
      <c r="E3" s="5"/>
      <c r="F3" s="5"/>
    </row>
    <row r="4" spans="1:11" x14ac:dyDescent="0.3">
      <c r="A4" s="3" t="s">
        <v>1</v>
      </c>
      <c r="B4" s="4" t="s">
        <v>11</v>
      </c>
      <c r="C4" s="4"/>
      <c r="D4" s="47"/>
      <c r="E4" s="5"/>
      <c r="F4" s="5"/>
    </row>
    <row r="5" spans="1:11" x14ac:dyDescent="0.3">
      <c r="A5" s="3" t="s">
        <v>2</v>
      </c>
      <c r="B5" s="9" t="s">
        <v>13</v>
      </c>
      <c r="C5" s="4"/>
      <c r="D5" s="47"/>
      <c r="E5" s="5"/>
      <c r="F5" s="5"/>
    </row>
    <row r="6" spans="1:11" x14ac:dyDescent="0.3">
      <c r="A6" s="4" t="s">
        <v>43</v>
      </c>
      <c r="B6" s="6"/>
      <c r="C6" s="6"/>
      <c r="D6" s="47"/>
      <c r="E6" s="5"/>
      <c r="F6" s="5"/>
    </row>
    <row r="7" spans="1:11" x14ac:dyDescent="0.3">
      <c r="A7" s="1"/>
      <c r="B7" s="1"/>
      <c r="C7" s="1"/>
      <c r="D7" s="46"/>
      <c r="E7" s="53" t="s">
        <v>29</v>
      </c>
      <c r="F7" s="54"/>
      <c r="G7" s="55"/>
      <c r="I7" s="53" t="s">
        <v>33</v>
      </c>
      <c r="J7" s="54"/>
      <c r="K7" s="55"/>
    </row>
    <row r="8" spans="1:11" ht="24" x14ac:dyDescent="0.3">
      <c r="A8" s="18" t="s">
        <v>3</v>
      </c>
      <c r="B8" s="18" t="s">
        <v>4</v>
      </c>
      <c r="C8" s="18" t="s">
        <v>5</v>
      </c>
      <c r="D8" s="18" t="s">
        <v>6</v>
      </c>
      <c r="E8" s="19" t="s">
        <v>28</v>
      </c>
      <c r="F8" s="19" t="s">
        <v>30</v>
      </c>
      <c r="G8" s="19" t="s">
        <v>31</v>
      </c>
      <c r="H8" s="19"/>
      <c r="I8" s="19" t="s">
        <v>30</v>
      </c>
      <c r="J8" s="19" t="s">
        <v>31</v>
      </c>
      <c r="K8" s="19" t="s">
        <v>34</v>
      </c>
    </row>
    <row r="9" spans="1:11" ht="11.4" customHeight="1" x14ac:dyDescent="0.3">
      <c r="A9" s="25"/>
      <c r="B9" s="26" t="s">
        <v>16</v>
      </c>
      <c r="C9" s="25"/>
      <c r="D9" s="26"/>
      <c r="E9" s="27"/>
      <c r="F9" s="27"/>
      <c r="G9" s="32"/>
      <c r="H9" s="27"/>
      <c r="I9" s="27"/>
      <c r="J9" s="27"/>
      <c r="K9" s="27"/>
    </row>
    <row r="10" spans="1:11" ht="102.6" customHeight="1" thickBot="1" x14ac:dyDescent="0.35">
      <c r="A10" s="10">
        <v>1</v>
      </c>
      <c r="B10" s="11" t="s">
        <v>45</v>
      </c>
      <c r="C10" s="14" t="s">
        <v>7</v>
      </c>
      <c r="D10" s="48">
        <v>15</v>
      </c>
      <c r="E10" s="12"/>
      <c r="F10" s="13">
        <f>ROUND(D10*E10,1)</f>
        <v>0</v>
      </c>
      <c r="G10" s="33" t="s">
        <v>32</v>
      </c>
      <c r="H10" s="30"/>
      <c r="I10" s="30">
        <f>F10*1.21</f>
        <v>0</v>
      </c>
      <c r="J10" s="33" t="s">
        <v>32</v>
      </c>
      <c r="K10" s="30">
        <f>I10-F10</f>
        <v>0</v>
      </c>
    </row>
    <row r="11" spans="1:11" ht="144.6" customHeight="1" thickTop="1" thickBot="1" x14ac:dyDescent="0.35">
      <c r="A11" s="10">
        <v>2</v>
      </c>
      <c r="B11" s="11" t="s">
        <v>46</v>
      </c>
      <c r="C11" s="14" t="s">
        <v>7</v>
      </c>
      <c r="D11" s="48">
        <v>42</v>
      </c>
      <c r="E11" s="12"/>
      <c r="F11" s="13">
        <f>ROUND(D11*E11,1)</f>
        <v>0</v>
      </c>
      <c r="G11" s="33" t="s">
        <v>32</v>
      </c>
      <c r="H11" s="30"/>
      <c r="I11" s="30">
        <f t="shared" ref="I11:I28" si="0">F11*1.21</f>
        <v>0</v>
      </c>
      <c r="J11" s="33" t="s">
        <v>32</v>
      </c>
      <c r="K11" s="30">
        <f t="shared" ref="K11:K28" si="1">I11-F11</f>
        <v>0</v>
      </c>
    </row>
    <row r="12" spans="1:11" ht="103.8" customHeight="1" thickTop="1" thickBot="1" x14ac:dyDescent="0.35">
      <c r="A12" s="10">
        <v>3</v>
      </c>
      <c r="B12" s="11" t="s">
        <v>47</v>
      </c>
      <c r="C12" s="14" t="s">
        <v>7</v>
      </c>
      <c r="D12" s="48">
        <v>4</v>
      </c>
      <c r="E12" s="12"/>
      <c r="F12" s="13">
        <f t="shared" ref="F12:F28" si="2">ROUND(D12*E12,1)</f>
        <v>0</v>
      </c>
      <c r="G12" s="33" t="s">
        <v>32</v>
      </c>
      <c r="H12" s="30"/>
      <c r="I12" s="30">
        <f t="shared" si="0"/>
        <v>0</v>
      </c>
      <c r="J12" s="33" t="s">
        <v>32</v>
      </c>
      <c r="K12" s="30">
        <f t="shared" si="1"/>
        <v>0</v>
      </c>
    </row>
    <row r="13" spans="1:11" ht="139.19999999999999" customHeight="1" thickTop="1" thickBot="1" x14ac:dyDescent="0.35">
      <c r="A13" s="10">
        <v>4</v>
      </c>
      <c r="B13" s="11" t="s">
        <v>48</v>
      </c>
      <c r="C13" s="14" t="s">
        <v>7</v>
      </c>
      <c r="D13" s="48">
        <v>54</v>
      </c>
      <c r="E13" s="12"/>
      <c r="F13" s="13">
        <f t="shared" si="2"/>
        <v>0</v>
      </c>
      <c r="G13" s="33" t="s">
        <v>32</v>
      </c>
      <c r="H13" s="30"/>
      <c r="I13" s="30">
        <f t="shared" si="0"/>
        <v>0</v>
      </c>
      <c r="J13" s="33" t="s">
        <v>32</v>
      </c>
      <c r="K13" s="30">
        <f t="shared" si="1"/>
        <v>0</v>
      </c>
    </row>
    <row r="14" spans="1:11" ht="106.2" customHeight="1" thickTop="1" thickBot="1" x14ac:dyDescent="0.35">
      <c r="A14" s="10">
        <v>5</v>
      </c>
      <c r="B14" s="11" t="s">
        <v>49</v>
      </c>
      <c r="C14" s="14" t="s">
        <v>7</v>
      </c>
      <c r="D14" s="48">
        <v>11</v>
      </c>
      <c r="E14" s="12"/>
      <c r="F14" s="13">
        <f t="shared" si="2"/>
        <v>0</v>
      </c>
      <c r="G14" s="33" t="s">
        <v>32</v>
      </c>
      <c r="H14" s="30"/>
      <c r="I14" s="30">
        <f t="shared" si="0"/>
        <v>0</v>
      </c>
      <c r="J14" s="33" t="s">
        <v>32</v>
      </c>
      <c r="K14" s="30">
        <f t="shared" si="1"/>
        <v>0</v>
      </c>
    </row>
    <row r="15" spans="1:11" ht="139.19999999999999" customHeight="1" thickTop="1" thickBot="1" x14ac:dyDescent="0.35">
      <c r="A15" s="10">
        <v>6</v>
      </c>
      <c r="B15" s="11" t="s">
        <v>50</v>
      </c>
      <c r="C15" s="14" t="s">
        <v>7</v>
      </c>
      <c r="D15" s="48">
        <v>28</v>
      </c>
      <c r="E15" s="12"/>
      <c r="F15" s="13">
        <f t="shared" si="2"/>
        <v>0</v>
      </c>
      <c r="G15" s="33" t="s">
        <v>32</v>
      </c>
      <c r="H15" s="30"/>
      <c r="I15" s="30">
        <f t="shared" si="0"/>
        <v>0</v>
      </c>
      <c r="J15" s="33" t="s">
        <v>32</v>
      </c>
      <c r="K15" s="30">
        <f t="shared" si="1"/>
        <v>0</v>
      </c>
    </row>
    <row r="16" spans="1:11" ht="15" thickTop="1" x14ac:dyDescent="0.3">
      <c r="A16" s="10">
        <v>7</v>
      </c>
      <c r="B16" s="11" t="s">
        <v>18</v>
      </c>
      <c r="C16" s="20" t="s">
        <v>7</v>
      </c>
      <c r="D16" s="48">
        <v>154</v>
      </c>
      <c r="E16" s="12"/>
      <c r="F16" s="13">
        <f t="shared" si="2"/>
        <v>0</v>
      </c>
      <c r="G16" s="33" t="s">
        <v>32</v>
      </c>
      <c r="H16" s="30"/>
      <c r="I16" s="30">
        <f t="shared" si="0"/>
        <v>0</v>
      </c>
      <c r="J16" s="33" t="s">
        <v>32</v>
      </c>
      <c r="K16" s="30">
        <f t="shared" si="1"/>
        <v>0</v>
      </c>
    </row>
    <row r="17" spans="1:11" x14ac:dyDescent="0.3">
      <c r="A17" s="10">
        <v>8</v>
      </c>
      <c r="B17" s="11" t="s">
        <v>26</v>
      </c>
      <c r="C17" s="20" t="s">
        <v>7</v>
      </c>
      <c r="D17" s="48">
        <v>2</v>
      </c>
      <c r="E17" s="12"/>
      <c r="F17" s="13">
        <f t="shared" si="2"/>
        <v>0</v>
      </c>
      <c r="G17" s="33" t="s">
        <v>32</v>
      </c>
      <c r="H17" s="30"/>
      <c r="I17" s="30">
        <f t="shared" si="0"/>
        <v>0</v>
      </c>
      <c r="J17" s="33" t="s">
        <v>32</v>
      </c>
      <c r="K17" s="30">
        <f t="shared" si="1"/>
        <v>0</v>
      </c>
    </row>
    <row r="18" spans="1:11" x14ac:dyDescent="0.3">
      <c r="A18" s="10">
        <v>9</v>
      </c>
      <c r="B18" s="11" t="s">
        <v>23</v>
      </c>
      <c r="C18" s="20" t="s">
        <v>7</v>
      </c>
      <c r="D18" s="48">
        <v>30</v>
      </c>
      <c r="E18" s="12"/>
      <c r="F18" s="13">
        <f t="shared" si="2"/>
        <v>0</v>
      </c>
      <c r="G18" s="33" t="s">
        <v>32</v>
      </c>
      <c r="H18" s="30"/>
      <c r="I18" s="30">
        <f t="shared" si="0"/>
        <v>0</v>
      </c>
      <c r="J18" s="33" t="s">
        <v>32</v>
      </c>
      <c r="K18" s="30">
        <f t="shared" si="1"/>
        <v>0</v>
      </c>
    </row>
    <row r="19" spans="1:11" ht="15" customHeight="1" x14ac:dyDescent="0.3">
      <c r="A19" s="10">
        <v>10</v>
      </c>
      <c r="B19" s="11" t="s">
        <v>27</v>
      </c>
      <c r="C19" s="10" t="s">
        <v>10</v>
      </c>
      <c r="D19" s="48">
        <v>1100</v>
      </c>
      <c r="E19" s="12"/>
      <c r="F19" s="13">
        <f t="shared" si="2"/>
        <v>0</v>
      </c>
      <c r="G19" s="33" t="s">
        <v>32</v>
      </c>
      <c r="H19" s="30"/>
      <c r="I19" s="30">
        <f t="shared" si="0"/>
        <v>0</v>
      </c>
      <c r="J19" s="33" t="s">
        <v>32</v>
      </c>
      <c r="K19" s="30">
        <f t="shared" si="1"/>
        <v>0</v>
      </c>
    </row>
    <row r="20" spans="1:11" ht="12" customHeight="1" x14ac:dyDescent="0.3">
      <c r="A20" s="21"/>
      <c r="B20" s="22" t="s">
        <v>17</v>
      </c>
      <c r="C20" s="21"/>
      <c r="D20" s="49"/>
      <c r="E20" s="23"/>
      <c r="F20" s="24"/>
      <c r="G20" s="34"/>
      <c r="H20" s="23"/>
      <c r="I20" s="23"/>
      <c r="J20" s="34"/>
      <c r="K20" s="23"/>
    </row>
    <row r="21" spans="1:11" x14ac:dyDescent="0.3">
      <c r="A21" s="10">
        <v>11</v>
      </c>
      <c r="B21" s="11" t="s">
        <v>19</v>
      </c>
      <c r="C21" s="10" t="s">
        <v>7</v>
      </c>
      <c r="D21" s="48">
        <v>154</v>
      </c>
      <c r="E21" s="12"/>
      <c r="F21" s="13">
        <f t="shared" si="2"/>
        <v>0</v>
      </c>
      <c r="G21" s="33" t="s">
        <v>32</v>
      </c>
      <c r="H21" s="30"/>
      <c r="I21" s="30">
        <f t="shared" si="0"/>
        <v>0</v>
      </c>
      <c r="J21" s="33" t="s">
        <v>32</v>
      </c>
      <c r="K21" s="30">
        <f t="shared" si="1"/>
        <v>0</v>
      </c>
    </row>
    <row r="22" spans="1:11" x14ac:dyDescent="0.3">
      <c r="A22" s="10">
        <v>12</v>
      </c>
      <c r="B22" s="11" t="s">
        <v>20</v>
      </c>
      <c r="C22" s="20" t="s">
        <v>7</v>
      </c>
      <c r="D22" s="50">
        <v>154</v>
      </c>
      <c r="E22" s="12"/>
      <c r="F22" s="13">
        <f t="shared" si="2"/>
        <v>0</v>
      </c>
      <c r="G22" s="33" t="s">
        <v>32</v>
      </c>
      <c r="H22" s="30"/>
      <c r="I22" s="30">
        <f t="shared" si="0"/>
        <v>0</v>
      </c>
      <c r="J22" s="33" t="s">
        <v>32</v>
      </c>
      <c r="K22" s="30">
        <f t="shared" si="1"/>
        <v>0</v>
      </c>
    </row>
    <row r="23" spans="1:11" x14ac:dyDescent="0.3">
      <c r="A23" s="10">
        <v>13</v>
      </c>
      <c r="B23" s="28" t="s">
        <v>21</v>
      </c>
      <c r="C23" s="20" t="s">
        <v>7</v>
      </c>
      <c r="D23" s="50">
        <v>1</v>
      </c>
      <c r="E23" s="12"/>
      <c r="F23" s="13">
        <f t="shared" si="2"/>
        <v>0</v>
      </c>
      <c r="G23" s="33" t="s">
        <v>32</v>
      </c>
      <c r="H23" s="30"/>
      <c r="I23" s="30">
        <f t="shared" si="0"/>
        <v>0</v>
      </c>
      <c r="J23" s="33" t="s">
        <v>32</v>
      </c>
      <c r="K23" s="30">
        <f t="shared" si="1"/>
        <v>0</v>
      </c>
    </row>
    <row r="24" spans="1:11" x14ac:dyDescent="0.3">
      <c r="A24" s="10">
        <v>14</v>
      </c>
      <c r="B24" s="28" t="s">
        <v>22</v>
      </c>
      <c r="C24" s="20" t="s">
        <v>10</v>
      </c>
      <c r="D24" s="50">
        <v>1100</v>
      </c>
      <c r="E24" s="12"/>
      <c r="F24" s="13">
        <f t="shared" si="2"/>
        <v>0</v>
      </c>
      <c r="G24" s="33" t="s">
        <v>32</v>
      </c>
      <c r="H24" s="30"/>
      <c r="I24" s="30">
        <f t="shared" si="0"/>
        <v>0</v>
      </c>
      <c r="J24" s="33" t="s">
        <v>32</v>
      </c>
      <c r="K24" s="30">
        <f t="shared" si="1"/>
        <v>0</v>
      </c>
    </row>
    <row r="25" spans="1:11" x14ac:dyDescent="0.3">
      <c r="A25" s="10">
        <v>15</v>
      </c>
      <c r="B25" s="28" t="s">
        <v>24</v>
      </c>
      <c r="C25" s="20" t="s">
        <v>7</v>
      </c>
      <c r="D25" s="50">
        <v>30</v>
      </c>
      <c r="E25" s="12"/>
      <c r="F25" s="13">
        <f t="shared" si="2"/>
        <v>0</v>
      </c>
      <c r="G25" s="33" t="s">
        <v>32</v>
      </c>
      <c r="H25" s="30"/>
      <c r="I25" s="30">
        <f t="shared" si="0"/>
        <v>0</v>
      </c>
      <c r="J25" s="33" t="s">
        <v>32</v>
      </c>
      <c r="K25" s="30">
        <f t="shared" si="1"/>
        <v>0</v>
      </c>
    </row>
    <row r="26" spans="1:11" x14ac:dyDescent="0.3">
      <c r="A26" s="10">
        <v>16</v>
      </c>
      <c r="B26" s="28" t="s">
        <v>25</v>
      </c>
      <c r="C26" s="20" t="s">
        <v>7</v>
      </c>
      <c r="D26" s="50">
        <v>2</v>
      </c>
      <c r="E26" s="12"/>
      <c r="F26" s="13">
        <f t="shared" si="2"/>
        <v>0</v>
      </c>
      <c r="G26" s="33" t="s">
        <v>32</v>
      </c>
      <c r="H26" s="30"/>
      <c r="I26" s="30">
        <f t="shared" si="0"/>
        <v>0</v>
      </c>
      <c r="J26" s="33" t="s">
        <v>32</v>
      </c>
      <c r="K26" s="30">
        <f t="shared" si="1"/>
        <v>0</v>
      </c>
    </row>
    <row r="27" spans="1:11" ht="15" thickBot="1" x14ac:dyDescent="0.35">
      <c r="A27" s="10">
        <v>17</v>
      </c>
      <c r="B27" s="17" t="s">
        <v>9</v>
      </c>
      <c r="C27" s="14" t="s">
        <v>7</v>
      </c>
      <c r="D27" s="51">
        <v>1</v>
      </c>
      <c r="E27" s="12"/>
      <c r="F27" s="13">
        <f t="shared" si="2"/>
        <v>0</v>
      </c>
      <c r="G27" s="33" t="s">
        <v>32</v>
      </c>
      <c r="H27" s="30"/>
      <c r="I27" s="30">
        <f t="shared" si="0"/>
        <v>0</v>
      </c>
      <c r="J27" s="33" t="s">
        <v>32</v>
      </c>
      <c r="K27" s="30">
        <f t="shared" si="1"/>
        <v>0</v>
      </c>
    </row>
    <row r="28" spans="1:11" ht="15.6" thickTop="1" thickBot="1" x14ac:dyDescent="0.35">
      <c r="A28" s="10">
        <v>18</v>
      </c>
      <c r="B28" s="11" t="s">
        <v>15</v>
      </c>
      <c r="C28" s="14" t="s">
        <v>7</v>
      </c>
      <c r="D28" s="48">
        <v>1</v>
      </c>
      <c r="E28" s="12"/>
      <c r="F28" s="13">
        <f t="shared" si="2"/>
        <v>0</v>
      </c>
      <c r="G28" s="33" t="s">
        <v>32</v>
      </c>
      <c r="H28" s="30"/>
      <c r="I28" s="30">
        <f t="shared" si="0"/>
        <v>0</v>
      </c>
      <c r="J28" s="33" t="s">
        <v>32</v>
      </c>
      <c r="K28" s="30">
        <f t="shared" si="1"/>
        <v>0</v>
      </c>
    </row>
    <row r="29" spans="1:11" ht="21" customHeight="1" thickTop="1" x14ac:dyDescent="0.3">
      <c r="A29" s="15"/>
      <c r="B29" s="15" t="s">
        <v>8</v>
      </c>
      <c r="C29" s="15"/>
      <c r="D29" s="35"/>
      <c r="E29" s="15"/>
      <c r="F29" s="16">
        <f>SUM(F10:F28)</f>
        <v>0</v>
      </c>
      <c r="G29" s="16">
        <v>0</v>
      </c>
      <c r="H29" s="15"/>
      <c r="I29" s="36">
        <f>SUM(I10:I28)</f>
        <v>0</v>
      </c>
      <c r="J29" s="45">
        <v>0</v>
      </c>
      <c r="K29" s="36">
        <f>SUM(K10:K28)</f>
        <v>0</v>
      </c>
    </row>
    <row r="31" spans="1:11" x14ac:dyDescent="0.3">
      <c r="B31" s="37" t="s">
        <v>35</v>
      </c>
      <c r="C31" s="38"/>
      <c r="D31" s="38" t="s">
        <v>36</v>
      </c>
      <c r="E31" s="39" t="s">
        <v>37</v>
      </c>
      <c r="F31" s="38" t="s">
        <v>38</v>
      </c>
      <c r="G31" s="38" t="s">
        <v>39</v>
      </c>
      <c r="I31" s="29"/>
    </row>
    <row r="32" spans="1:11" x14ac:dyDescent="0.3">
      <c r="B32" s="40" t="s">
        <v>40</v>
      </c>
      <c r="C32" s="41"/>
      <c r="D32" s="41"/>
      <c r="E32" s="42">
        <f>F29</f>
        <v>0</v>
      </c>
      <c r="F32" s="43">
        <f>G32-E32</f>
        <v>0</v>
      </c>
      <c r="G32" s="43">
        <f>E32*1.21</f>
        <v>0</v>
      </c>
    </row>
    <row r="33" spans="2:7" x14ac:dyDescent="0.3">
      <c r="B33" s="40" t="s">
        <v>41</v>
      </c>
      <c r="C33" s="40"/>
      <c r="D33" s="52" t="e">
        <f>E33/E32</f>
        <v>#DIV/0!</v>
      </c>
      <c r="E33" s="44">
        <f>F29</f>
        <v>0</v>
      </c>
      <c r="F33" s="43">
        <f>G33-E33</f>
        <v>0</v>
      </c>
      <c r="G33" s="43">
        <f t="shared" ref="G33:G34" si="3">E33*1.21</f>
        <v>0</v>
      </c>
    </row>
    <row r="34" spans="2:7" x14ac:dyDescent="0.3">
      <c r="B34" s="40" t="s">
        <v>42</v>
      </c>
      <c r="C34" s="40"/>
      <c r="D34" s="52" t="e">
        <f>E34/E32</f>
        <v>#DIV/0!</v>
      </c>
      <c r="E34" s="44">
        <f>G29</f>
        <v>0</v>
      </c>
      <c r="F34" s="43">
        <f>G34-E34</f>
        <v>0</v>
      </c>
      <c r="G34" s="43">
        <f t="shared" si="3"/>
        <v>0</v>
      </c>
    </row>
    <row r="36" spans="2:7" x14ac:dyDescent="0.3">
      <c r="B36" s="8" t="s">
        <v>14</v>
      </c>
    </row>
  </sheetData>
  <mergeCells count="2">
    <mergeCell ref="E7:G7"/>
    <mergeCell ref="I7:K7"/>
  </mergeCells>
  <pageMargins left="0.7" right="0.7" top="0.78740157499999996" bottom="0.78740157499999996" header="0.3" footer="0.3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č.7</vt:lpstr>
      <vt:lpstr>'Příloha č.7'!Oblast_tisku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Svoboda</dc:creator>
  <cp:lastModifiedBy>Václav Šlambora ml.</cp:lastModifiedBy>
  <cp:lastPrinted>2023-05-29T09:40:12Z</cp:lastPrinted>
  <dcterms:created xsi:type="dcterms:W3CDTF">2018-04-03T05:36:53Z</dcterms:created>
  <dcterms:modified xsi:type="dcterms:W3CDTF">2023-05-29T09:41:57Z</dcterms:modified>
</cp:coreProperties>
</file>